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<sst xmlns="http://schemas.openxmlformats.org/spreadsheetml/2006/main" count="241" uniqueCount="177">
  <si>
    <t>Dossier</t>
  </si>
  <si>
    <t>Date</t>
  </si>
  <si>
    <t>Phase</t>
  </si>
  <si>
    <t>Indice</t>
  </si>
  <si>
    <t>MAITRE D'OUVRAGE
MINISTERE DE LA JUSTICE
4 rue Léon Mauris - CS 17724
21077 DIJON CEDEX
Tél : 03.80.28.88.00</t>
  </si>
  <si>
    <t>BUREAU D'ETUDES : 
    INGENIS
    24 rue de la Redoute
    21850 SAINT APOLLINAIRE
    Tél : 03.80.28.04.95</t>
  </si>
  <si>
    <t>BE FLUIDES : 
    CSI
    7 boulevard Rembrandt
    21000 DIJON
    Tél : 03.80.66.33.12
    Mél : csi@betcsi.fr</t>
  </si>
  <si>
    <t>BE FLUIDES ELECTRICITE : 
    Pierre CESSOT
    54 rue de Mirande
    21000 DIJON
    Tél : 03.80.72.49.04
    Mél : pierre.cessot@wanadoo.fr</t>
  </si>
  <si>
    <t>ARCHITECTE : 
    TRIA ARCHITECTES
    70 Avenue de Drapeau
    21000 DIJON
    Tél : 03.80.30.39.09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</si>
  <si>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</si>
  <si>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</si>
  <si>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</si>
  <si>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</si>
  <si>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</si>
  <si>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</si>
  <si>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</si>
  <si>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</si>
  <si>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</si>
  <si>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</si>
  <si>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</si>
  <si>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</si>
  <si>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</si>
  <si>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</si>
  <si>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</si>
  <si>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</si>
  <si>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</si>
  <si>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</si>
  <si>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</si>
  <si>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</si>
  <si>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</si>
  <si>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</si>
  <si>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</si>
  <si>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</si>
  <si>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</si>
  <si>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</si>
  <si>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</si>
  <si>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</si>
  <si>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</si>
  <si>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</si>
  <si>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</si>
  <si>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</si>
  <si>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</si>
  <si>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n°01</t>
  </si>
  <si>
    <t xml:space="preserve">GROS-OEUVRE / DEMOLITION </t>
  </si>
  <si>
    <t>3.&amp;</t>
  </si>
  <si>
    <t>01.2</t>
  </si>
  <si>
    <t>PRESCRITIONS PARTICULIERES</t>
  </si>
  <si>
    <t>3.T</t>
  </si>
  <si>
    <t>01.2.1</t>
  </si>
  <si>
    <t>Démolition</t>
  </si>
  <si>
    <t>01.2.1.1</t>
  </si>
  <si>
    <t>Démolition de cloisonnement intérieur</t>
  </si>
  <si>
    <t>8.T</t>
  </si>
  <si>
    <t>Démolition de cloisons</t>
  </si>
  <si>
    <t>9.T</t>
  </si>
  <si>
    <t>9.L</t>
  </si>
  <si>
    <t xml:space="preserve">Localisation : ensemble des cloisons selon plans architecte
</t>
  </si>
  <si>
    <t>9.M.Z</t>
  </si>
  <si>
    <t>9.&amp;</t>
  </si>
  <si>
    <t>8.&amp;</t>
  </si>
  <si>
    <t>01.2.1.2</t>
  </si>
  <si>
    <t>Dépose de revêtements de sols</t>
  </si>
  <si>
    <t>Dépose des revêtements de sols</t>
  </si>
  <si>
    <t xml:space="preserve">Localisation : ensemble des revêtements de sols de la zone accueil et de la zone administrative selon plans architecte
</t>
  </si>
  <si>
    <t>4.&amp;</t>
  </si>
  <si>
    <t>01.2.2</t>
  </si>
  <si>
    <t>Gros-oeuvre</t>
  </si>
  <si>
    <t>01.2.2.1</t>
  </si>
  <si>
    <t>Modifications de percements</t>
  </si>
  <si>
    <t>Agrandissement de percements</t>
  </si>
  <si>
    <t xml:space="preserve">Localisation : 
- gaine technique de gauche passant de 2xÆ 315mm à 2xÆ 355mm en dalle haute du du RDC et R+1 
- local CTA passant de 2xÆ 315mm à 2xÆ 400mm
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</si>
  <si>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000000"/>
        <rFont val="Arial"/>
        <family val="2"/>
      </rPr>
      <t xml:space="preserve">
- gaine technique de gauche passant de 2x</t>
    </r>
    <r>
      <rPr>
        <i/>
        <sz val="8"/>
        <color rgb="FF000000"/>
        <rFont val="Symbol"/>
        <family val="2"/>
      </rPr>
      <t>Æ</t>
    </r>
    <r>
      <rPr>
        <i/>
        <sz val="8"/>
        <color rgb="FF000000"/>
        <rFont val="Arial"/>
        <family val="2"/>
      </rPr>
      <t xml:space="preserve"> 315mm à 2x</t>
    </r>
    <r>
      <rPr>
        <i/>
        <sz val="8"/>
        <color rgb="FF000000"/>
        <rFont val="Symbol"/>
        <family val="2"/>
      </rPr>
      <t>Æ</t>
    </r>
    <r>
      <rPr>
        <i/>
        <sz val="8"/>
        <color rgb="FF000000"/>
        <rFont val="Arial"/>
        <family val="2"/>
      </rPr>
      <t xml:space="preserve"> 355mm en dalle haute du du RDC et R+1 
- local CTA passant de 2x</t>
    </r>
    <r>
      <rPr>
        <i/>
        <sz val="8"/>
        <color rgb="FF000000"/>
        <rFont val="Symbol"/>
        <family val="2"/>
      </rPr>
      <t>Æ</t>
    </r>
    <r>
      <rPr>
        <i/>
        <sz val="8"/>
        <color rgb="FF000000"/>
        <rFont val="Arial"/>
        <family val="2"/>
      </rPr>
      <t xml:space="preserve"> 315mm à 2x</t>
    </r>
    <r>
      <rPr>
        <i/>
        <sz val="8"/>
        <color rgb="FF000000"/>
        <rFont val="Symbol"/>
        <family val="2"/>
      </rPr>
      <t>Æ</t>
    </r>
    <r>
      <rPr>
        <i/>
        <sz val="8"/>
        <color rgb="FF000000"/>
        <rFont val="Arial"/>
        <family val="2"/>
      </rPr>
      <t xml:space="preserve"> 400mm
</t>
    </r>
  </si>
  <si>
    <t>01.2.2.2</t>
  </si>
  <si>
    <t>Création d'ouverture dans mur pour menuiserie accueil, passe document et réservation pour hygiaphone</t>
  </si>
  <si>
    <t>Création d'ouverture 3.45 x 2.65 m ht</t>
  </si>
  <si>
    <t xml:space="preserve">Localisation : ouverture pour accès aux boxes 7 et 8 selon plans architecte
</t>
  </si>
  <si>
    <t>Création d'ouverture 1.70 x 1.20 m ht + 0.90 x 0.20 m ht</t>
  </si>
  <si>
    <t xml:space="preserve">Localisation : ouverture pour accueil, hygiaphone + passe-document selon plans architecte
</t>
  </si>
  <si>
    <t xml:space="preserve">Création d'ouverture pour accès principal 1.40 x 2.75 m ht </t>
  </si>
  <si>
    <t xml:space="preserve">Localisation : ouverture pour l'accès principal du SPIP selon plans architecte
</t>
  </si>
  <si>
    <t>01.2.2.3</t>
  </si>
  <si>
    <t>Fondations</t>
  </si>
  <si>
    <t>Réalisation de tranchée</t>
  </si>
  <si>
    <t>ML</t>
  </si>
  <si>
    <t xml:space="preserve">Localisation : accès extérieur de la zone d'accueil du public selon demande du lot technique
</t>
  </si>
  <si>
    <t>Fondations escalier / auvent</t>
  </si>
  <si>
    <t>ENS</t>
  </si>
  <si>
    <t xml:space="preserve">Localisation : escalier et auvent d'accès de la zone accueil du public selon plans architecte
</t>
  </si>
  <si>
    <t>Fondations ouvrages de serrurerie</t>
  </si>
  <si>
    <t xml:space="preserve">Localisation : extérieur de la zone accueil du public selon plans architecte
</t>
  </si>
  <si>
    <t>01.2.3</t>
  </si>
  <si>
    <t>Nettoyage et évacuation des déchets</t>
  </si>
  <si>
    <t>4.T</t>
  </si>
  <si>
    <t>Nettoyage, évacuation des déchets de chantier</t>
  </si>
  <si>
    <t xml:space="preserve">Localisation : ensemble du chantier
</t>
  </si>
  <si>
    <t>Total H.T. :</t>
  </si>
  <si>
    <t>Total T.V.A. (20%) :</t>
  </si>
  <si>
    <t>Total T.T.C. :</t>
  </si>
  <si>
    <t xml:space="preserve">RECAPITULATIF
Lot n°01 GROS-OEUVRE / DEMOLITION </t>
  </si>
  <si>
    <t>RECAPITULATIF DES CHAPITRES</t>
  </si>
  <si>
    <t>01.2 - PRESCRITIONS PARTICULIERES</t>
  </si>
  <si>
    <t>- 01.2.1 - Démolition</t>
  </si>
  <si>
    <t>- 01.2.2 - Gros-oeuvre</t>
  </si>
  <si>
    <t>- 01.2.3 - Nettoyage et évacuation des déchets</t>
  </si>
  <si>
    <t xml:space="preserve">Total du lot GROS-OEUVRE / DEMOLITION 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</si>
  <si>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</si>
  <si>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</si>
  <si>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</si>
  <si>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</si>
  <si>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</si>
  <si>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</si>
  <si>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</si>
  <si>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</si>
  <si>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</si>
  <si>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</si>
  <si>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</si>
  <si>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</si>
  <si>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</si>
  <si>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</si>
  <si>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</si>
  <si>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</si>
  <si>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</si>
  <si>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</si>
  <si>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</si>
  <si>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</si>
  <si>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</si>
  <si>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</si>
  <si>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</si>
  <si>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</si>
  <si>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</si>
  <si>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</si>
  <si>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</si>
  <si>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</si>
  <si>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</si>
  <si>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</si>
  <si>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</si>
  <si>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</si>
  <si>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</si>
  <si>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
Relocalisation du SPIP de Dijon
2 Place des Savoirs
21000 DIJON</t>
  </si>
  <si>
    <t>SPI 2506</t>
  </si>
  <si>
    <t>27/03/2026</t>
  </si>
  <si>
    <t>PRO-DCE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</si>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</sst>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"/>
    <numFmt numFmtId="165" formatCode="0.00%"/>
    <numFmt numFmtId="166" formatCode="#,##0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164" fontId="14" fillId="0" borderId="9" xfId="0" applyNumberFormat="1" applyFont="1" applyBorder="1" applyAlignment="1">
      <alignment horizontal="right" vertical="top" wrapText="1"/>
    </xf>
    <xf numFmtId="164" fontId="14" fillId="0" borderId="12" xfId="0" applyNumberFormat="1" applyFont="1" applyBorder="1" applyAlignment="1" applyProtection="1">
      <alignment horizontal="right" vertical="top" wrapText="1"/>
      <protection locked="0"/>
    </xf>
    <xf numFmtId="164" fontId="12" fillId="0" borderId="12" xfId="0" applyNumberFormat="1" applyFont="1" applyBorder="1" applyAlignment="1" applyProtection="1">
      <alignment vertical="top" wrapText="1"/>
      <protection locked="0"/>
    </xf>
    <xf numFmtId="164" fontId="12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166" fontId="14" fillId="0" borderId="9" xfId="0" applyNumberFormat="1" applyFont="1" applyBorder="1" applyAlignment="1">
      <alignment horizontal="right" vertical="top" wrapText="1"/>
    </xf>
    <xf numFmtId="166" fontId="14" fillId="0" borderId="12" xfId="0" applyNumberFormat="1" applyFont="1" applyBorder="1" applyAlignment="1" applyProtection="1">
      <alignment horizontal="right" vertical="top" wrapText="1"/>
      <protection locked="0"/>
    </xf>
    <xf numFmtId="0" fontId="15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167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7" fontId="16" fillId="0" borderId="7" xfId="0" applyNumberFormat="1" applyFont="1" applyBorder="1" applyAlignment="1">
      <alignment horizontal="right" vertical="top" wrapText="1"/>
    </xf>
    <xf numFmtId="167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1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366713</xdr:colOff>
      <xdr:row>1</xdr:row>
      <xdr:rowOff>0</xdr:rowOff>
    </xdr:from>
    <xdr:to>
      <xdr:col>6</xdr:col>
      <xdr:colOff>468454</xdr:colOff>
      <xdr:row>9</xdr:row>
      <xdr:rowOff>114171</xdr:rowOff>
    </xdr:to>
    <xdr:pic>
      <xdr:nvPicPr>
        <xdr:cNvPr id="2" name="Picture 1" descr="{d5e3b150-75dc-4b53-950f-af3dda45efd0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2913" y="114300"/>
          <a:ext cx="958992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23813</xdr:rowOff>
    </xdr:from>
    <xdr:to>
      <xdr:col>7</xdr:col>
      <xdr:colOff>966165</xdr:colOff>
      <xdr:row>43</xdr:row>
      <xdr:rowOff>88836</xdr:rowOff>
    </xdr:to>
    <xdr:pic>
      <xdr:nvPicPr>
        <xdr:cNvPr id="3" name="Picture 2" descr="{ceea3e42-67ca-4df5-90bc-ba951f78b08d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224213"/>
          <a:ext cx="3614115" cy="177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57150</xdr:rowOff>
    </xdr:from>
    <xdr:to>
      <xdr:col>1</xdr:col>
      <xdr:colOff>636587</xdr:colOff>
      <xdr:row>83</xdr:row>
      <xdr:rowOff>47679</xdr:rowOff>
    </xdr:to>
    <xdr:pic>
      <xdr:nvPicPr>
        <xdr:cNvPr id="4" name="Picture 3" descr="{d8e2b2e6-e431-4f47-8ed1-6ed68e18003d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315450"/>
          <a:ext cx="603250" cy="2191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80963</xdr:rowOff>
    </xdr:from>
    <xdr:to>
      <xdr:col>1</xdr:col>
      <xdr:colOff>636587</xdr:colOff>
      <xdr:row>77</xdr:row>
      <xdr:rowOff>28002</xdr:rowOff>
    </xdr:to>
    <xdr:pic>
      <xdr:nvPicPr>
        <xdr:cNvPr id="5" name="Picture 4" descr="{80647068-963a-4280-aca1-7b0533c9482f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424863"/>
          <a:ext cx="603250" cy="4042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85725</xdr:rowOff>
    </xdr:from>
    <xdr:to>
      <xdr:col>1</xdr:col>
      <xdr:colOff>636587</xdr:colOff>
      <xdr:row>69</xdr:row>
      <xdr:rowOff>26884</xdr:rowOff>
    </xdr:to>
    <xdr:pic>
      <xdr:nvPicPr>
        <xdr:cNvPr id="6" name="Picture 5" descr="{7437342b-d263-4541-bed5-700bb31f6dcf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743825"/>
          <a:ext cx="603250" cy="16975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85725</xdr:rowOff>
    </xdr:from>
    <xdr:to>
      <xdr:col>1</xdr:col>
      <xdr:colOff>641350</xdr:colOff>
      <xdr:row>63</xdr:row>
      <xdr:rowOff>24853</xdr:rowOff>
    </xdr:to>
    <xdr:pic>
      <xdr:nvPicPr>
        <xdr:cNvPr id="7" name="Picture 6" descr="{0655d11e-6a19-4e46-b5cc-4a38f8baa346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829425"/>
          <a:ext cx="603250" cy="396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10" t="s">
        <v>4</v>
      </c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4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E47:H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97"/>
  <sheetViews>
    <sheetView showGridLines="0" tabSelected="1" workbookViewId="0">
      <pane ySplit="3" topLeftCell="A4" activePane="bottomLeft" state="frozen"/>
      <selection pane="bottomLeft" activeCell="J13" sqref="J13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8" width="8.140625" customWidth="1"/>
    <col min="9" max="9" width="0" hidden="1" customWidth="1"/>
    <col min="10" max="10" width="8.140625" customWidth="1"/>
    <col min="11" max="12" width="12.5703125" customWidth="1"/>
    <col min="13" max="19" width="0" hidden="1" customWidth="1"/>
    <col min="20" max="69" width="10.7109375" customWidth="1"/>
  </cols>
  <sheetData>
    <row r="1" spans="1:19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</row>
    <row r="3" spans="1:19">
      <c r="A3" s="7" t="s">
        <v>27</v>
      </c>
      <c r="B3" s="26" t="s">
        <v>28</v>
      </c>
      <c r="C3" s="26" t="s">
        <v>29</v>
      </c>
      <c r="D3" s="26" t="s">
        <v>30</v>
      </c>
      <c r="E3" s="26"/>
      <c r="F3" s="26"/>
      <c r="G3" s="26"/>
      <c r="H3" s="26" t="s">
        <v>16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  <c r="S3" s="26" t="s">
        <v>41</v>
      </c>
    </row>
    <row r="4" spans="1:19" ht="15.75" customHeight="1">
      <c r="A4" s="7">
        <v>2</v>
      </c>
      <c r="B4" s="27" t="s">
        <v>42</v>
      </c>
      <c r="C4" s="27"/>
      <c r="D4" s="28" t="s">
        <v>43</v>
      </c>
      <c r="E4" s="28"/>
      <c r="F4" s="28"/>
      <c r="G4" s="28"/>
      <c r="H4" s="28"/>
      <c r="I4" s="28"/>
      <c r="J4" s="28"/>
      <c r="K4" s="28"/>
      <c r="L4" s="29"/>
      <c r="M4" s="7"/>
    </row>
    <row r="5" spans="1:19" hidden="1">
      <c r="A5" s="7">
        <v>3</v>
      </c>
    </row>
    <row r="6" spans="1:19" hidden="1">
      <c r="A6" s="7" t="s">
        <v>44</v>
      </c>
    </row>
    <row r="7" spans="1:19" ht="15.75" customHeight="1">
      <c r="A7" s="7">
        <v>3</v>
      </c>
      <c r="B7" s="30" t="s">
        <v>45</v>
      </c>
      <c r="C7" s="30"/>
      <c r="D7" s="31" t="s">
        <v>46</v>
      </c>
      <c r="E7" s="31"/>
      <c r="F7" s="31"/>
      <c r="G7" s="31"/>
      <c r="H7" s="31"/>
      <c r="I7" s="31"/>
      <c r="J7" s="31"/>
      <c r="K7" s="31"/>
      <c r="L7" s="32"/>
      <c r="M7" s="7"/>
    </row>
    <row r="8" spans="1:19" hidden="1">
      <c r="A8" s="7" t="s">
        <v>47</v>
      </c>
    </row>
    <row r="9" spans="1:19">
      <c r="A9" s="7">
        <v>4</v>
      </c>
      <c r="B9" s="30" t="s">
        <v>48</v>
      </c>
      <c r="C9" s="30"/>
      <c r="D9" s="33" t="s">
        <v>49</v>
      </c>
      <c r="E9" s="33"/>
      <c r="F9" s="33"/>
      <c r="G9" s="33"/>
      <c r="H9" s="33"/>
      <c r="I9" s="33"/>
      <c r="J9" s="33"/>
      <c r="K9" s="33"/>
      <c r="L9" s="34"/>
      <c r="M9" s="7"/>
    </row>
    <row r="10" spans="1:19">
      <c r="A10" s="7">
        <v>8</v>
      </c>
      <c r="B10" s="35" t="s">
        <v>50</v>
      </c>
      <c r="C10" s="35"/>
      <c r="D10" s="36" t="s">
        <v>51</v>
      </c>
      <c r="E10" s="36"/>
      <c r="F10" s="36"/>
      <c r="G10" s="36"/>
      <c r="L10" s="37"/>
      <c r="M10" s="7"/>
    </row>
    <row r="11" spans="1:19" hidden="1">
      <c r="A11" s="7" t="s">
        <v>52</v>
      </c>
    </row>
    <row r="12" spans="1:19" hidden="1">
      <c r="A12" s="7" t="s">
        <v>52</v>
      </c>
    </row>
    <row r="13" spans="1:19">
      <c r="A13" s="7">
        <v>9</v>
      </c>
      <c r="B13" s="35">
        <v>1</v>
      </c>
      <c r="C13" s="35"/>
      <c r="D13" s="38" t="s">
        <v>53</v>
      </c>
      <c r="E13" s="39"/>
      <c r="F13" s="39"/>
      <c r="G13" s="39"/>
      <c r="H13" s="40" t="s">
        <v>14</v>
      </c>
      <c r="I13" s="41">
        <v>0</v>
      </c>
      <c r="J13" s="42"/>
      <c r="K13" s="43"/>
      <c r="L13" s="44">
        <f>IF(AND(I13= "",J13= ""), 0, ROUND(ROUND(K13, 2) * ROUND(IF(J13="",I13,J13),  2), 2))</f>
        <v/>
      </c>
      <c r="M13" s="7"/>
      <c r="O13" s="45">
        <v>0.2</v>
      </c>
      <c r="S13" s="7">
        <v>1369</v>
      </c>
    </row>
    <row r="14" spans="1:19" hidden="1">
      <c r="A14" s="7" t="s">
        <v>54</v>
      </c>
    </row>
    <row r="15" spans="1:19" ht="22.5" customHeight="1">
      <c r="A15" s="7" t="s">
        <v>55</v>
      </c>
      <c r="B15" s="46"/>
      <c r="C15" s="46"/>
      <c r="D15" s="46" t="s">
        <v>56</v>
      </c>
      <c r="E15" s="46"/>
      <c r="F15" s="46"/>
      <c r="G15" s="46"/>
      <c r="H15" s="46"/>
      <c r="I15" s="46"/>
      <c r="J15" s="46"/>
      <c r="K15" s="46"/>
      <c r="L15" s="46"/>
    </row>
    <row r="16" spans="1:19" hidden="1">
      <c r="A16" s="7" t="s">
        <v>57</v>
      </c>
    </row>
    <row r="17" spans="1:19" hidden="1">
      <c r="A17" s="7" t="s">
        <v>57</v>
      </c>
    </row>
    <row r="18" spans="1:19" hidden="1">
      <c r="A18" s="7" t="s">
        <v>58</v>
      </c>
    </row>
    <row r="19" spans="1:19" hidden="1">
      <c r="A19" s="7" t="s">
        <v>59</v>
      </c>
    </row>
    <row r="20" spans="1:19">
      <c r="A20" s="7">
        <v>8</v>
      </c>
      <c r="B20" s="35" t="s">
        <v>60</v>
      </c>
      <c r="C20" s="35"/>
      <c r="D20" s="36" t="s">
        <v>61</v>
      </c>
      <c r="E20" s="36"/>
      <c r="F20" s="36"/>
      <c r="G20" s="36"/>
      <c r="L20" s="37"/>
      <c r="M20" s="7"/>
    </row>
    <row r="21" spans="1:19">
      <c r="A21" s="7">
        <v>9</v>
      </c>
      <c r="B21" s="35">
        <v>2</v>
      </c>
      <c r="C21" s="35"/>
      <c r="D21" s="38" t="s">
        <v>62</v>
      </c>
      <c r="E21" s="39"/>
      <c r="F21" s="39"/>
      <c r="G21" s="39"/>
      <c r="H21" s="40" t="s">
        <v>14</v>
      </c>
      <c r="I21" s="41">
        <v>0</v>
      </c>
      <c r="J21" s="42"/>
      <c r="K21" s="43"/>
      <c r="L21" s="44">
        <f>IF(AND(I21= "",J21= ""), 0, ROUND(ROUND(K21, 2) * ROUND(IF(J21="",I21,J21),  2), 2))</f>
        <v/>
      </c>
      <c r="M21" s="7"/>
      <c r="O21" s="45">
        <v>0.2</v>
      </c>
      <c r="S21" s="7">
        <v>1369</v>
      </c>
    </row>
    <row r="22" spans="1:19" hidden="1">
      <c r="A22" s="7" t="s">
        <v>54</v>
      </c>
    </row>
    <row r="23" spans="1:19" ht="33.75" customHeight="1">
      <c r="A23" s="7" t="s">
        <v>55</v>
      </c>
      <c r="B23" s="46"/>
      <c r="C23" s="46"/>
      <c r="D23" s="46" t="s">
        <v>63</v>
      </c>
      <c r="E23" s="46"/>
      <c r="F23" s="46"/>
      <c r="G23" s="46"/>
      <c r="H23" s="46"/>
      <c r="I23" s="46"/>
      <c r="J23" s="46"/>
      <c r="K23" s="46"/>
      <c r="L23" s="46"/>
    </row>
    <row r="24" spans="1:19" hidden="1">
      <c r="A24" s="7" t="s">
        <v>57</v>
      </c>
    </row>
    <row r="25" spans="1:19" hidden="1">
      <c r="A25" s="7" t="s">
        <v>57</v>
      </c>
    </row>
    <row r="26" spans="1:19" hidden="1">
      <c r="A26" s="7" t="s">
        <v>58</v>
      </c>
    </row>
    <row r="27" spans="1:19" hidden="1">
      <c r="A27" s="7" t="s">
        <v>59</v>
      </c>
    </row>
    <row r="28" spans="1:19" hidden="1">
      <c r="A28" s="7" t="s">
        <v>64</v>
      </c>
    </row>
    <row r="29" spans="1:19">
      <c r="A29" s="7">
        <v>4</v>
      </c>
      <c r="B29" s="30" t="s">
        <v>65</v>
      </c>
      <c r="C29" s="30"/>
      <c r="D29" s="33" t="s">
        <v>66</v>
      </c>
      <c r="E29" s="33"/>
      <c r="F29" s="33"/>
      <c r="G29" s="33"/>
      <c r="H29" s="33"/>
      <c r="I29" s="33"/>
      <c r="J29" s="33"/>
      <c r="K29" s="33"/>
      <c r="L29" s="34"/>
      <c r="M29" s="7"/>
    </row>
    <row r="30" spans="1:19">
      <c r="A30" s="7">
        <v>8</v>
      </c>
      <c r="B30" s="35" t="s">
        <v>67</v>
      </c>
      <c r="C30" s="35"/>
      <c r="D30" s="36" t="s">
        <v>68</v>
      </c>
      <c r="E30" s="36"/>
      <c r="F30" s="36"/>
      <c r="G30" s="36"/>
      <c r="L30" s="37"/>
      <c r="M30" s="7"/>
    </row>
    <row r="31" spans="1:19">
      <c r="A31" s="7">
        <v>9</v>
      </c>
      <c r="B31" s="35">
        <v>3</v>
      </c>
      <c r="C31" s="35"/>
      <c r="D31" s="38" t="s">
        <v>69</v>
      </c>
      <c r="E31" s="39"/>
      <c r="F31" s="39"/>
      <c r="G31" s="39"/>
      <c r="H31" s="40" t="s">
        <v>16</v>
      </c>
      <c r="I31" s="47">
        <v>0</v>
      </c>
      <c r="J31" s="48"/>
      <c r="K31" s="43"/>
      <c r="L31" s="44">
        <f>IF(AND(I31= "",J31= ""), 0, ROUND(ROUND(K31, 2) * ROUND(IF(J31="",I31,J31),  0), 2))</f>
        <v/>
      </c>
      <c r="M31" s="7"/>
      <c r="O31" s="45">
        <v>0.2</v>
      </c>
      <c r="S31" s="7">
        <v>1369</v>
      </c>
    </row>
    <row r="32" spans="1:19" hidden="1">
      <c r="A32" s="7" t="s">
        <v>54</v>
      </c>
    </row>
    <row r="33" spans="1:19" ht="45" customHeight="1">
      <c r="A33" s="7" t="s">
        <v>55</v>
      </c>
      <c r="B33" s="46"/>
      <c r="C33" s="46"/>
      <c r="D33" s="49" t="s">
        <v>71</v>
      </c>
      <c r="E33" s="46"/>
      <c r="F33" s="46"/>
      <c r="G33" s="46"/>
      <c r="H33" s="46"/>
      <c r="I33" s="46"/>
      <c r="J33" s="46"/>
      <c r="K33" s="46"/>
      <c r="L33" s="46"/>
    </row>
    <row r="34" spans="1:19" hidden="1">
      <c r="A34" s="7" t="s">
        <v>58</v>
      </c>
    </row>
    <row r="35" spans="1:19" hidden="1">
      <c r="A35" s="7" t="s">
        <v>59</v>
      </c>
    </row>
    <row r="36" spans="1:19" ht="24" customHeight="1">
      <c r="A36" s="7">
        <v>8</v>
      </c>
      <c r="B36" s="35" t="s">
        <v>72</v>
      </c>
      <c r="C36" s="35"/>
      <c r="D36" s="36" t="s">
        <v>73</v>
      </c>
      <c r="E36" s="36"/>
      <c r="F36" s="36"/>
      <c r="G36" s="36"/>
      <c r="L36" s="37"/>
      <c r="M36" s="7"/>
    </row>
    <row r="37" spans="1:19" hidden="1">
      <c r="A37" s="7" t="s">
        <v>52</v>
      </c>
    </row>
    <row r="38" spans="1:19">
      <c r="A38" s="7">
        <v>9</v>
      </c>
      <c r="B38" s="35">
        <v>4</v>
      </c>
      <c r="C38" s="35"/>
      <c r="D38" s="38" t="s">
        <v>74</v>
      </c>
      <c r="E38" s="39"/>
      <c r="F38" s="39"/>
      <c r="G38" s="39"/>
      <c r="H38" s="40" t="s">
        <v>16</v>
      </c>
      <c r="I38" s="47">
        <v>0</v>
      </c>
      <c r="J38" s="48"/>
      <c r="K38" s="43"/>
      <c r="L38" s="44">
        <f>IF(AND(I38= "",J38= ""), 0, ROUND(ROUND(K38, 2) * ROUND(IF(J38="",I38,J38),  0), 2))</f>
        <v/>
      </c>
      <c r="M38" s="7"/>
      <c r="O38" s="45">
        <v>0.2</v>
      </c>
      <c r="S38" s="7">
        <v>1369</v>
      </c>
    </row>
    <row r="39" spans="1:19" ht="22.5" customHeight="1">
      <c r="A39" s="7" t="s">
        <v>55</v>
      </c>
      <c r="B39" s="46"/>
      <c r="C39" s="46"/>
      <c r="D39" s="46" t="s">
        <v>75</v>
      </c>
      <c r="E39" s="46"/>
      <c r="F39" s="46"/>
      <c r="G39" s="46"/>
      <c r="H39" s="46"/>
      <c r="I39" s="46"/>
      <c r="J39" s="46"/>
      <c r="K39" s="46"/>
      <c r="L39" s="46"/>
    </row>
    <row r="40" spans="1:19" hidden="1">
      <c r="A40" s="7" t="s">
        <v>58</v>
      </c>
    </row>
    <row r="41" spans="1:19">
      <c r="A41" s="7">
        <v>9</v>
      </c>
      <c r="B41" s="35">
        <v>5</v>
      </c>
      <c r="C41" s="35"/>
      <c r="D41" s="38" t="s">
        <v>76</v>
      </c>
      <c r="E41" s="39"/>
      <c r="F41" s="39"/>
      <c r="G41" s="39"/>
      <c r="H41" s="40" t="s">
        <v>16</v>
      </c>
      <c r="I41" s="47">
        <v>0</v>
      </c>
      <c r="J41" s="48"/>
      <c r="K41" s="43"/>
      <c r="L41" s="44">
        <f>IF(AND(I41= "",J41= ""), 0, ROUND(ROUND(K41, 2) * ROUND(IF(J41="",I41,J41),  0), 2))</f>
        <v/>
      </c>
      <c r="M41" s="7"/>
      <c r="O41" s="45">
        <v>0.2</v>
      </c>
      <c r="S41" s="7">
        <v>1369</v>
      </c>
    </row>
    <row r="42" spans="1:19" ht="22.5" customHeight="1">
      <c r="A42" s="7" t="s">
        <v>55</v>
      </c>
      <c r="B42" s="46"/>
      <c r="C42" s="46"/>
      <c r="D42" s="46" t="s">
        <v>77</v>
      </c>
      <c r="E42" s="46"/>
      <c r="F42" s="46"/>
      <c r="G42" s="46"/>
      <c r="H42" s="46"/>
      <c r="I42" s="46"/>
      <c r="J42" s="46"/>
      <c r="K42" s="46"/>
      <c r="L42" s="46"/>
    </row>
    <row r="43" spans="1:19" hidden="1">
      <c r="A43" s="7" t="s">
        <v>58</v>
      </c>
    </row>
    <row r="44" spans="1:19">
      <c r="A44" s="7">
        <v>9</v>
      </c>
      <c r="B44" s="35">
        <v>6</v>
      </c>
      <c r="C44" s="35"/>
      <c r="D44" s="38" t="s">
        <v>78</v>
      </c>
      <c r="E44" s="39"/>
      <c r="F44" s="39"/>
      <c r="G44" s="39"/>
      <c r="H44" s="40" t="s">
        <v>16</v>
      </c>
      <c r="I44" s="47">
        <v>0</v>
      </c>
      <c r="J44" s="48"/>
      <c r="K44" s="43"/>
      <c r="L44" s="44">
        <f>IF(AND(I44= "",J44= ""), 0, ROUND(ROUND(K44, 2) * ROUND(IF(J44="",I44,J44),  0), 2))</f>
        <v/>
      </c>
      <c r="M44" s="7"/>
      <c r="O44" s="45">
        <v>0.2</v>
      </c>
      <c r="S44" s="7">
        <v>1369</v>
      </c>
    </row>
    <row r="45" spans="1:19" hidden="1">
      <c r="A45" s="7" t="s">
        <v>54</v>
      </c>
    </row>
    <row r="46" spans="1:19" ht="22.5" customHeight="1">
      <c r="A46" s="7" t="s">
        <v>55</v>
      </c>
      <c r="B46" s="46"/>
      <c r="C46" s="46"/>
      <c r="D46" s="46" t="s">
        <v>79</v>
      </c>
      <c r="E46" s="46"/>
      <c r="F46" s="46"/>
      <c r="G46" s="46"/>
      <c r="H46" s="46"/>
      <c r="I46" s="46"/>
      <c r="J46" s="46"/>
      <c r="K46" s="46"/>
      <c r="L46" s="46"/>
    </row>
    <row r="47" spans="1:19" hidden="1">
      <c r="A47" s="7" t="s">
        <v>58</v>
      </c>
    </row>
    <row r="48" spans="1:19" hidden="1">
      <c r="A48" s="7" t="s">
        <v>59</v>
      </c>
    </row>
    <row r="49" spans="1:19">
      <c r="A49" s="7">
        <v>8</v>
      </c>
      <c r="B49" s="35" t="s">
        <v>80</v>
      </c>
      <c r="C49" s="35"/>
      <c r="D49" s="36" t="s">
        <v>81</v>
      </c>
      <c r="E49" s="36"/>
      <c r="F49" s="36"/>
      <c r="G49" s="36"/>
      <c r="L49" s="37"/>
      <c r="M49" s="7"/>
    </row>
    <row r="50" spans="1:19">
      <c r="A50" s="7">
        <v>9</v>
      </c>
      <c r="B50" s="35">
        <v>7</v>
      </c>
      <c r="C50" s="35"/>
      <c r="D50" s="38" t="s">
        <v>82</v>
      </c>
      <c r="E50" s="39"/>
      <c r="F50" s="39"/>
      <c r="G50" s="39"/>
      <c r="H50" s="40" t="s">
        <v>83</v>
      </c>
      <c r="I50" s="41">
        <v>0</v>
      </c>
      <c r="J50" s="42"/>
      <c r="K50" s="43"/>
      <c r="L50" s="44">
        <f>IF(AND(I50= "",J50= ""), 0, ROUND(ROUND(K50, 2) * ROUND(IF(J50="",I50,J50),  2), 2))</f>
        <v/>
      </c>
      <c r="M50" s="7"/>
      <c r="O50" s="45">
        <v>0.2</v>
      </c>
      <c r="S50" s="7">
        <v>1369</v>
      </c>
    </row>
    <row r="51" spans="1:19" hidden="1">
      <c r="A51" s="7" t="s">
        <v>54</v>
      </c>
    </row>
    <row r="52" spans="1:19" ht="22.5" customHeight="1">
      <c r="A52" s="7" t="s">
        <v>55</v>
      </c>
      <c r="B52" s="46"/>
      <c r="C52" s="46"/>
      <c r="D52" s="46" t="s">
        <v>84</v>
      </c>
      <c r="E52" s="46"/>
      <c r="F52" s="46"/>
      <c r="G52" s="46"/>
      <c r="H52" s="46"/>
      <c r="I52" s="46"/>
      <c r="J52" s="46"/>
      <c r="K52" s="46"/>
      <c r="L52" s="46"/>
    </row>
    <row r="53" spans="1:19" hidden="1">
      <c r="A53" s="7" t="s">
        <v>58</v>
      </c>
    </row>
    <row r="54" spans="1:19">
      <c r="A54" s="7">
        <v>9</v>
      </c>
      <c r="B54" s="35">
        <v>8</v>
      </c>
      <c r="C54" s="35"/>
      <c r="D54" s="38" t="s">
        <v>85</v>
      </c>
      <c r="E54" s="39"/>
      <c r="F54" s="39"/>
      <c r="G54" s="39"/>
      <c r="H54" s="40" t="s">
        <v>86</v>
      </c>
      <c r="I54" s="47">
        <v>0</v>
      </c>
      <c r="J54" s="48"/>
      <c r="K54" s="43"/>
      <c r="L54" s="44">
        <f>IF(AND(I54= "",J54= ""), 0, ROUND(ROUND(K54, 2) * ROUND(IF(J54="",I54,J54),  0), 2))</f>
        <v/>
      </c>
      <c r="M54" s="7"/>
      <c r="O54" s="45">
        <v>0.2</v>
      </c>
      <c r="S54" s="7">
        <v>1369</v>
      </c>
    </row>
    <row r="55" spans="1:19" hidden="1">
      <c r="A55" s="7" t="s">
        <v>54</v>
      </c>
    </row>
    <row r="56" spans="1:19" ht="22.5" customHeight="1">
      <c r="A56" s="7" t="s">
        <v>55</v>
      </c>
      <c r="B56" s="46"/>
      <c r="C56" s="46"/>
      <c r="D56" s="46" t="s">
        <v>87</v>
      </c>
      <c r="E56" s="46"/>
      <c r="F56" s="46"/>
      <c r="G56" s="46"/>
      <c r="H56" s="46"/>
      <c r="I56" s="46"/>
      <c r="J56" s="46"/>
      <c r="K56" s="46"/>
      <c r="L56" s="46"/>
    </row>
    <row r="57" spans="1:19" hidden="1">
      <c r="A57" s="7" t="s">
        <v>58</v>
      </c>
    </row>
    <row r="58" spans="1:19">
      <c r="A58" s="7">
        <v>9</v>
      </c>
      <c r="B58" s="35">
        <v>9</v>
      </c>
      <c r="C58" s="35"/>
      <c r="D58" s="38" t="s">
        <v>88</v>
      </c>
      <c r="E58" s="39"/>
      <c r="F58" s="39"/>
      <c r="G58" s="39"/>
      <c r="H58" s="40" t="s">
        <v>86</v>
      </c>
      <c r="I58" s="47">
        <v>0</v>
      </c>
      <c r="J58" s="48"/>
      <c r="K58" s="43"/>
      <c r="L58" s="44">
        <f>IF(AND(I58= "",J58= ""), 0, ROUND(ROUND(K58, 2) * ROUND(IF(J58="",I58,J58),  0), 2))</f>
        <v/>
      </c>
      <c r="M58" s="7"/>
      <c r="O58" s="45">
        <v>0.2</v>
      </c>
      <c r="S58" s="7">
        <v>1369</v>
      </c>
    </row>
    <row r="59" spans="1:19" hidden="1">
      <c r="A59" s="7" t="s">
        <v>54</v>
      </c>
    </row>
    <row r="60" spans="1:19" ht="22.5" customHeight="1">
      <c r="A60" s="7" t="s">
        <v>55</v>
      </c>
      <c r="B60" s="46"/>
      <c r="C60" s="46"/>
      <c r="D60" s="46" t="s">
        <v>89</v>
      </c>
      <c r="E60" s="46"/>
      <c r="F60" s="46"/>
      <c r="G60" s="46"/>
      <c r="H60" s="46"/>
      <c r="I60" s="46"/>
      <c r="J60" s="46"/>
      <c r="K60" s="46"/>
      <c r="L60" s="46"/>
    </row>
    <row r="61" spans="1:19" hidden="1">
      <c r="A61" s="7" t="s">
        <v>58</v>
      </c>
    </row>
    <row r="62" spans="1:19" hidden="1">
      <c r="A62" s="7" t="s">
        <v>59</v>
      </c>
    </row>
    <row r="63" spans="1:19" hidden="1">
      <c r="A63" s="7" t="s">
        <v>64</v>
      </c>
    </row>
    <row r="64" spans="1:19">
      <c r="A64" s="7">
        <v>4</v>
      </c>
      <c r="B64" s="30" t="s">
        <v>90</v>
      </c>
      <c r="C64" s="30"/>
      <c r="D64" s="33" t="s">
        <v>91</v>
      </c>
      <c r="E64" s="33"/>
      <c r="F64" s="33"/>
      <c r="G64" s="33"/>
      <c r="H64" s="33"/>
      <c r="I64" s="33"/>
      <c r="J64" s="33"/>
      <c r="K64" s="33"/>
      <c r="L64" s="34"/>
      <c r="M64" s="7"/>
    </row>
    <row r="65" spans="1:19" hidden="1">
      <c r="A65" s="7" t="s">
        <v>92</v>
      </c>
    </row>
    <row r="66" spans="1:19">
      <c r="A66" s="7">
        <v>9</v>
      </c>
      <c r="B66" s="35">
        <v>10</v>
      </c>
      <c r="C66" s="35"/>
      <c r="D66" s="38" t="s">
        <v>93</v>
      </c>
      <c r="E66" s="39"/>
      <c r="F66" s="39"/>
      <c r="G66" s="39"/>
      <c r="H66" s="40" t="s">
        <v>86</v>
      </c>
      <c r="I66" s="47">
        <v>0</v>
      </c>
      <c r="J66" s="48"/>
      <c r="K66" s="43"/>
      <c r="L66" s="44">
        <f>IF(AND(I66= "",J66= ""), 0, ROUND(ROUND(K66, 2) * ROUND(IF(J66="",I66,J66),  0), 2))</f>
        <v/>
      </c>
      <c r="M66" s="7"/>
      <c r="O66" s="45">
        <v>0.2</v>
      </c>
      <c r="S66" s="7">
        <v>1369</v>
      </c>
    </row>
    <row r="67" spans="1:19" hidden="1">
      <c r="A67" s="7" t="s">
        <v>54</v>
      </c>
    </row>
    <row r="68" spans="1:19" ht="22.5" customHeight="1">
      <c r="A68" s="7" t="s">
        <v>55</v>
      </c>
      <c r="B68" s="46"/>
      <c r="C68" s="46"/>
      <c r="D68" s="46" t="s">
        <v>94</v>
      </c>
      <c r="E68" s="46"/>
      <c r="F68" s="46"/>
      <c r="G68" s="46"/>
      <c r="H68" s="46"/>
      <c r="I68" s="46"/>
      <c r="J68" s="46"/>
      <c r="K68" s="46"/>
      <c r="L68" s="46"/>
    </row>
    <row r="69" spans="1:19" hidden="1">
      <c r="A69" s="7" t="s">
        <v>58</v>
      </c>
    </row>
    <row r="70" spans="1:19" hidden="1">
      <c r="A70" s="7" t="s">
        <v>64</v>
      </c>
    </row>
    <row r="71" spans="1:19">
      <c r="A71" s="7" t="s">
        <v>44</v>
      </c>
      <c r="B71" s="39"/>
      <c r="C71" s="39"/>
      <c r="L71" s="39"/>
    </row>
    <row r="72" spans="1:19">
      <c r="B72" s="39"/>
      <c r="C72" s="39"/>
      <c r="D72" s="50" t="s">
        <v>46</v>
      </c>
      <c r="E72" s="51"/>
      <c r="F72" s="51"/>
      <c r="G72" s="51"/>
      <c r="H72" s="52"/>
      <c r="I72" s="52"/>
      <c r="J72" s="52"/>
      <c r="K72" s="52"/>
      <c r="L72" s="53"/>
    </row>
    <row r="73" spans="1:19">
      <c r="B73" s="39"/>
      <c r="C73" s="39"/>
      <c r="D73" s="54"/>
      <c r="E73" s="7"/>
      <c r="F73" s="7"/>
      <c r="G73" s="7"/>
      <c r="H73" s="7"/>
      <c r="I73" s="7"/>
      <c r="J73" s="7"/>
      <c r="K73" s="7"/>
      <c r="L73" s="8"/>
    </row>
    <row r="74" spans="1:19">
      <c r="B74" s="39"/>
      <c r="C74" s="39"/>
      <c r="D74" s="55" t="s">
        <v>95</v>
      </c>
      <c r="E74" s="56"/>
      <c r="F74" s="56"/>
      <c r="G74" s="56"/>
      <c r="H74" s="57">
        <f>SUMIF(M8:M71, IF(M7="","",M7), L8:L71)</f>
        <v/>
      </c>
      <c r="I74" s="57"/>
      <c r="J74" s="57"/>
      <c r="K74" s="57"/>
      <c r="L74" s="58"/>
    </row>
    <row r="75" spans="1:19">
      <c r="B75" s="39"/>
      <c r="C75" s="39"/>
      <c r="D75" s="55" t="s">
        <v>96</v>
      </c>
      <c r="E75" s="56"/>
      <c r="F75" s="56"/>
      <c r="G75" s="56"/>
      <c r="H75" s="57">
        <f>ROUND(SUMIF(M8:M71, IF(M7="","",M7), L8:L71) * 0.2, 2)</f>
        <v/>
      </c>
      <c r="I75" s="57"/>
      <c r="J75" s="57"/>
      <c r="K75" s="57"/>
      <c r="L75" s="58"/>
    </row>
    <row r="76" spans="1:19">
      <c r="B76" s="39"/>
      <c r="C76" s="39"/>
      <c r="D76" s="59" t="s">
        <v>97</v>
      </c>
      <c r="E76" s="60"/>
      <c r="F76" s="60"/>
      <c r="G76" s="60"/>
      <c r="H76" s="61">
        <f>SUM(H74:H75)</f>
        <v/>
      </c>
      <c r="I76" s="61"/>
      <c r="J76" s="61"/>
      <c r="K76" s="61"/>
      <c r="L76" s="62"/>
    </row>
    <row r="77" spans="1:19" ht="31.5" customHeight="1">
      <c r="B77" s="3"/>
      <c r="C77" s="3"/>
      <c r="D77" s="63" t="s">
        <v>98</v>
      </c>
      <c r="E77" s="63"/>
      <c r="F77" s="63"/>
      <c r="G77" s="63"/>
      <c r="H77" s="63"/>
      <c r="I77" s="63"/>
      <c r="J77" s="63"/>
      <c r="K77" s="63"/>
      <c r="L77" s="63"/>
    </row>
    <row r="79" spans="1:19">
      <c r="D79" s="64" t="s">
        <v>99</v>
      </c>
      <c r="E79" s="64"/>
      <c r="F79" s="64"/>
      <c r="G79" s="64"/>
      <c r="H79" s="64"/>
      <c r="I79" s="64"/>
      <c r="J79" s="64"/>
      <c r="K79" s="64"/>
      <c r="L79" s="64"/>
    </row>
    <row r="80" spans="1:19">
      <c r="D80" s="65" t="s">
        <v>100</v>
      </c>
      <c r="E80" s="66"/>
      <c r="F80" s="66"/>
      <c r="G80" s="66"/>
      <c r="H80" s="67">
        <f>SUMIF(M13:M66, "", L13:L66)</f>
        <v/>
      </c>
      <c r="I80" s="67"/>
      <c r="J80" s="67"/>
      <c r="K80" s="67"/>
      <c r="L80" s="67"/>
    </row>
    <row r="81" spans="1:12">
      <c r="D81" s="68" t="s">
        <v>101</v>
      </c>
      <c r="E81" s="69"/>
      <c r="F81" s="69"/>
      <c r="G81" s="69"/>
      <c r="H81" s="70">
        <f>SUMIF(M13:M21, "", L13:L21)</f>
        <v/>
      </c>
      <c r="I81" s="71"/>
      <c r="J81" s="71"/>
      <c r="K81" s="71"/>
      <c r="L81" s="71"/>
    </row>
    <row r="82" spans="1:12">
      <c r="D82" s="68" t="s">
        <v>102</v>
      </c>
      <c r="E82" s="69"/>
      <c r="F82" s="69"/>
      <c r="G82" s="69"/>
      <c r="H82" s="70">
        <f>SUMIF(M31:M58, "", L31:L58)</f>
        <v/>
      </c>
      <c r="I82" s="71"/>
      <c r="J82" s="71"/>
      <c r="K82" s="71"/>
      <c r="L82" s="71"/>
    </row>
    <row r="83" spans="1:12">
      <c r="D83" s="68" t="s">
        <v>103</v>
      </c>
      <c r="E83" s="69"/>
      <c r="F83" s="69"/>
      <c r="G83" s="69"/>
      <c r="H83" s="70">
        <f>SUMIF(M66:M66, "", L66:L66)</f>
        <v/>
      </c>
      <c r="I83" s="71"/>
      <c r="J83" s="71"/>
      <c r="K83" s="71"/>
      <c r="L83" s="71"/>
    </row>
    <row r="84" spans="1:12">
      <c r="D84" s="72" t="s">
        <v>104</v>
      </c>
      <c r="E84" s="73"/>
      <c r="F84" s="73"/>
      <c r="G84" s="73"/>
      <c r="H84" s="74"/>
      <c r="I84" s="74"/>
      <c r="J84" s="74"/>
      <c r="K84" s="74"/>
      <c r="L84" s="75"/>
    </row>
    <row r="85" spans="1:12">
      <c r="D85" s="76"/>
      <c r="E85" s="3"/>
      <c r="F85" s="3"/>
      <c r="G85" s="3"/>
      <c r="H85" s="3"/>
      <c r="I85" s="3"/>
      <c r="J85" s="3"/>
      <c r="K85" s="3"/>
      <c r="L85" s="77"/>
    </row>
    <row r="86" spans="1:12">
      <c r="A86" s="78"/>
      <c r="D86" s="79" t="s">
        <v>95</v>
      </c>
      <c r="E86" s="7"/>
      <c r="F86" s="7"/>
      <c r="G86" s="7"/>
      <c r="H86" s="80">
        <f>SUMIF(M5:M77, IF(M4="","",M4), L5:L77)</f>
        <v/>
      </c>
      <c r="I86" s="81"/>
      <c r="J86" s="81"/>
      <c r="K86" s="81"/>
      <c r="L86" s="82"/>
    </row>
    <row r="87" spans="1:12">
      <c r="A87" s="78"/>
      <c r="D87" s="79" t="s">
        <v>96</v>
      </c>
      <c r="E87" s="7"/>
      <c r="F87" s="7"/>
      <c r="G87" s="7"/>
      <c r="H87" s="80">
        <f>ROUND(SUMIF(M5:M77, IF(M4="","",M4), L5:L77) * 0.2, 2)</f>
        <v/>
      </c>
      <c r="I87" s="81"/>
      <c r="J87" s="81"/>
      <c r="K87" s="81"/>
      <c r="L87" s="82"/>
    </row>
    <row r="88" spans="1:12">
      <c r="D88" s="83" t="s">
        <v>97</v>
      </c>
      <c r="E88" s="84"/>
      <c r="F88" s="84"/>
      <c r="G88" s="84"/>
      <c r="H88" s="85">
        <f>SUM(H86:H87)</f>
        <v/>
      </c>
      <c r="I88" s="86"/>
      <c r="J88" s="86"/>
      <c r="K88" s="86"/>
      <c r="L88" s="87"/>
    </row>
    <row r="89" spans="1:12">
      <c r="D89" s="69"/>
      <c r="E89" s="7"/>
      <c r="F89" s="7"/>
      <c r="G89" s="7"/>
      <c r="H89" s="7"/>
      <c r="I89" s="7"/>
      <c r="J89" s="7"/>
      <c r="K89" s="7"/>
      <c r="L89" s="7"/>
    </row>
    <row r="90" spans="1:12">
      <c r="D90" s="88" t="s">
        <v>105</v>
      </c>
      <c r="E90" s="88"/>
      <c r="F90" s="88"/>
      <c r="G90" s="88"/>
      <c r="H90" s="88"/>
      <c r="I90" s="88"/>
      <c r="J90" s="88"/>
      <c r="K90" s="88"/>
      <c r="L90" s="88"/>
    </row>
    <row r="91" spans="1:12">
      <c r="D91" s="89">
        <f>IF('Paramètres'!AA2&lt;&gt;"",'Paramètres'!AA2,"")</f>
        <v/>
      </c>
      <c r="E91" s="89"/>
      <c r="F91" s="89"/>
      <c r="G91" s="89"/>
      <c r="H91" s="89"/>
      <c r="I91" s="89"/>
      <c r="J91" s="89"/>
      <c r="K91" s="89"/>
      <c r="L91" s="89"/>
    </row>
    <row r="92" spans="1:12">
      <c r="D92" s="89"/>
      <c r="E92" s="89"/>
      <c r="F92" s="89"/>
      <c r="G92" s="89"/>
      <c r="H92" s="89"/>
      <c r="I92" s="89"/>
      <c r="J92" s="89"/>
      <c r="K92" s="89"/>
      <c r="L92" s="89"/>
    </row>
    <row r="93" spans="1:12" ht="56.7" customHeight="1">
      <c r="H93" s="90" t="s">
        <v>106</v>
      </c>
      <c r="I93" s="90"/>
      <c r="J93" s="90"/>
      <c r="K93" s="90"/>
      <c r="L93" s="90"/>
    </row>
    <row r="95" spans="1:12">
      <c r="D95" s="91" t="s">
        <v>107</v>
      </c>
      <c r="E95" s="91"/>
      <c r="F95" s="91"/>
      <c r="H95" s="91" t="s">
        <v>108</v>
      </c>
      <c r="I95" s="91"/>
      <c r="J95" s="91"/>
      <c r="K95" s="91"/>
      <c r="L95" s="91"/>
    </row>
    <row r="96" spans="1:12" ht="85.05" customHeight="1">
      <c r="D96" s="91"/>
      <c r="E96" s="91"/>
      <c r="F96" s="91"/>
      <c r="H96" s="91"/>
      <c r="I96" s="91"/>
      <c r="J96" s="91"/>
      <c r="K96" s="91"/>
      <c r="L96" s="91"/>
    </row>
    <row r="97" spans="4:12">
      <c r="D97" s="92" t="s">
        <v>109</v>
      </c>
      <c r="E97" s="92"/>
      <c r="F97" s="92"/>
      <c r="G97" s="92"/>
      <c r="H97" s="92"/>
      <c r="I97" s="92"/>
      <c r="J97" s="92"/>
      <c r="K97" s="92"/>
      <c r="L97" s="92"/>
    </row>
  </sheetData>
  <sheetProtection password="E95E" sheet="1" objects="1" selectLockedCells="1"/>
  <mergeCells count="68">
    <mergeCell ref="D3:G3"/>
    <mergeCell ref="D4:G4"/>
    <mergeCell ref="D7:G7"/>
    <mergeCell ref="D9:G9"/>
    <mergeCell ref="D10:G10"/>
    <mergeCell ref="D13:G13"/>
    <mergeCell ref="D15:K15"/>
    <mergeCell ref="D20:G20"/>
    <mergeCell ref="D21:G21"/>
    <mergeCell ref="D23:K23"/>
    <mergeCell ref="D29:G29"/>
    <mergeCell ref="D30:G30"/>
    <mergeCell ref="D31:G31"/>
    <mergeCell ref="D33:K33"/>
    <mergeCell ref="D36:G36"/>
    <mergeCell ref="D38:G38"/>
    <mergeCell ref="D39:K39"/>
    <mergeCell ref="D41:G41"/>
    <mergeCell ref="D42:K42"/>
    <mergeCell ref="D44:G44"/>
    <mergeCell ref="D46:K46"/>
    <mergeCell ref="D49:G49"/>
    <mergeCell ref="D50:G50"/>
    <mergeCell ref="D52:K52"/>
    <mergeCell ref="D54:G54"/>
    <mergeCell ref="D56:K56"/>
    <mergeCell ref="D58:G58"/>
    <mergeCell ref="D60:K60"/>
    <mergeCell ref="D64:G64"/>
    <mergeCell ref="D66:G66"/>
    <mergeCell ref="D68:K68"/>
    <mergeCell ref="D71:G71"/>
    <mergeCell ref="H72:L72"/>
    <mergeCell ref="D72:G72"/>
    <mergeCell ref="H73:L73"/>
    <mergeCell ref="D73:G73"/>
    <mergeCell ref="H74:L74"/>
    <mergeCell ref="D74:G74"/>
    <mergeCell ref="H75:L75"/>
    <mergeCell ref="D75:G75"/>
    <mergeCell ref="H76:L76"/>
    <mergeCell ref="D76:G76"/>
    <mergeCell ref="D77:L77"/>
    <mergeCell ref="D79:L79"/>
    <mergeCell ref="H80:L80"/>
    <mergeCell ref="D80:G80"/>
    <mergeCell ref="H81:L81"/>
    <mergeCell ref="D81:G81"/>
    <mergeCell ref="H82:L82"/>
    <mergeCell ref="D82:G82"/>
    <mergeCell ref="H83:L83"/>
    <mergeCell ref="D83:G83"/>
    <mergeCell ref="D84:G84"/>
    <mergeCell ref="D85:L85"/>
    <mergeCell ref="D86:G86"/>
    <mergeCell ref="H86:L86"/>
    <mergeCell ref="D87:G87"/>
    <mergeCell ref="H87:L87"/>
    <mergeCell ref="D88:G88"/>
    <mergeCell ref="H88:L88"/>
    <mergeCell ref="D89:L89"/>
    <mergeCell ref="D90:L90"/>
    <mergeCell ref="D91:L91"/>
    <mergeCell ref="D92:L92"/>
    <mergeCell ref="H93:L93"/>
    <mergeCell ref="D95:F96"/>
    <mergeCell ref="H95:L96"/>
    <mergeCell ref="D97:L97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&amp;LSPI 2506 - Relocalisation du SPIP Dijon
&amp;RDPGF - Lot n°01 GROS-OEUVRE / DEMOLITION  
PRO-DCE - Edition du 27/03/2026</oddHeader>
    <oddFooter>&amp;CEdition du 27/03/2026&amp;RPage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6" t="s">
        <v>110</v>
      </c>
      <c r="AA1" s="7">
        <f>IF('DPGF'!H88&lt;&gt;"",'DPGF'!H88,"0")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3" t="s">
        <v>111</v>
      </c>
      <c r="B3" s="90" t="s">
        <v>112</v>
      </c>
      <c r="C3" s="94" t="s">
        <v>137</v>
      </c>
      <c r="D3" s="94"/>
      <c r="E3" s="94"/>
      <c r="F3" s="94"/>
      <c r="G3" s="94"/>
      <c r="H3" s="94"/>
      <c r="I3" s="94"/>
      <c r="J3" s="94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3" t="s">
        <v>113</v>
      </c>
      <c r="B5" s="90" t="s">
        <v>114</v>
      </c>
      <c r="C5" s="94" t="s">
        <v>138</v>
      </c>
      <c r="D5" s="94"/>
      <c r="E5" s="94"/>
      <c r="F5" s="94"/>
      <c r="G5" s="94"/>
      <c r="H5" s="94"/>
      <c r="I5" s="94"/>
      <c r="J5" s="94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3" t="s">
        <v>123</v>
      </c>
      <c r="B7" s="90" t="s">
        <v>124</v>
      </c>
      <c r="C7" s="94" t="s">
        <v>139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3" t="s">
        <v>125</v>
      </c>
      <c r="B9" s="90" t="s">
        <v>126</v>
      </c>
      <c r="C9" s="94" t="s">
        <v>42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3" t="s">
        <v>115</v>
      </c>
      <c r="B11" s="90" t="s">
        <v>116</v>
      </c>
      <c r="C11" s="94" t="s">
        <v>43</v>
      </c>
      <c r="D11" s="94"/>
      <c r="E11" s="94"/>
      <c r="F11" s="94"/>
      <c r="G11" s="94"/>
      <c r="H11" s="94"/>
      <c r="I11" s="94"/>
      <c r="J11" s="94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3" t="s">
        <v>127</v>
      </c>
      <c r="B13" s="90" t="s">
        <v>128</v>
      </c>
      <c r="C13" s="94" t="s">
        <v>140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3" t="s">
        <v>129</v>
      </c>
      <c r="B15" s="90" t="s">
        <v>130</v>
      </c>
      <c r="C15" s="94" t="s">
        <v>141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3" t="s">
        <v>131</v>
      </c>
      <c r="B17" s="90" t="s">
        <v>132</v>
      </c>
      <c r="C17" s="94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5">
        <v>0.2</v>
      </c>
      <c r="E19" s="96" t="s">
        <v>133</v>
      </c>
      <c r="AA19" s="7">
        <f>INT((AA5-AA18*100)/10)</f>
        <v/>
      </c>
    </row>
    <row r="20" spans="1:27" ht="12.75" customHeight="1">
      <c r="C20" s="97">
        <v>0.055</v>
      </c>
      <c r="E20" s="96" t="s">
        <v>134</v>
      </c>
      <c r="AA20" s="7">
        <f>AA5-AA18*100-AA19*10</f>
        <v/>
      </c>
    </row>
    <row r="21" spans="1:27" ht="12.75" customHeight="1">
      <c r="C21" s="97">
        <v>0</v>
      </c>
      <c r="E21" s="96" t="s">
        <v>135</v>
      </c>
      <c r="AA21" s="7">
        <f>INT(AA6/10)</f>
        <v/>
      </c>
    </row>
    <row r="22" spans="1:27" ht="12.75" customHeight="1">
      <c r="C22" s="98">
        <v>0</v>
      </c>
      <c r="E22" s="96" t="s">
        <v>136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3" t="s">
        <v>117</v>
      </c>
      <c r="B24" s="90" t="s">
        <v>118</v>
      </c>
      <c r="C24" s="94"/>
      <c r="D24" s="94"/>
      <c r="E24" s="94"/>
      <c r="F24" s="94"/>
      <c r="G24" s="94"/>
      <c r="H24" s="94"/>
      <c r="I24" s="94"/>
      <c r="J24" s="94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3" t="s">
        <v>119</v>
      </c>
      <c r="B26" s="90" t="s">
        <v>120</v>
      </c>
      <c r="C26" s="94"/>
      <c r="D26" s="94"/>
      <c r="E26" s="94"/>
      <c r="F26" s="94"/>
      <c r="G26" s="94"/>
      <c r="H26" s="94"/>
      <c r="I26" s="94"/>
      <c r="J26" s="94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3" t="s">
        <v>121</v>
      </c>
      <c r="B28" s="90" t="s">
        <v>122</v>
      </c>
      <c r="C28" s="94"/>
      <c r="D28" s="94"/>
      <c r="E28" s="94"/>
      <c r="F28" s="94"/>
      <c r="G28" s="94"/>
      <c r="H28" s="94"/>
      <c r="I28" s="94"/>
      <c r="J28" s="94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142</v>
      </c>
      <c r="B1" s="7" t="s">
        <v>143</v>
      </c>
    </row>
    <row r="2" spans="1:3">
      <c r="A2" s="7" t="s">
        <v>144</v>
      </c>
      <c r="B2" s="7" t="s">
        <v>137</v>
      </c>
    </row>
    <row r="3" spans="1:3">
      <c r="A3" s="7" t="s">
        <v>145</v>
      </c>
      <c r="B3" s="7">
        <v>1</v>
      </c>
    </row>
    <row r="4" spans="1:3">
      <c r="A4" s="7" t="s">
        <v>146</v>
      </c>
      <c r="B4" s="7">
        <v>0</v>
      </c>
    </row>
    <row r="5" spans="1:3">
      <c r="A5" s="7" t="s">
        <v>147</v>
      </c>
      <c r="B5" s="7">
        <v>0</v>
      </c>
    </row>
    <row r="6" spans="1:3">
      <c r="A6" s="7" t="s">
        <v>148</v>
      </c>
      <c r="B6" s="7">
        <v>1</v>
      </c>
    </row>
    <row r="7" spans="1:3">
      <c r="A7" s="7" t="s">
        <v>149</v>
      </c>
      <c r="B7" s="7">
        <v>1</v>
      </c>
    </row>
    <row r="8" spans="1:3">
      <c r="A8" s="7" t="s">
        <v>150</v>
      </c>
      <c r="B8" s="7">
        <v>0</v>
      </c>
    </row>
    <row r="9" spans="1:3">
      <c r="A9" s="7" t="s">
        <v>151</v>
      </c>
      <c r="B9" s="7">
        <v>0</v>
      </c>
    </row>
    <row r="10" spans="1:3">
      <c r="A10" s="7" t="s">
        <v>152</v>
      </c>
      <c r="C10" s="7" t="s">
        <v>153</v>
      </c>
    </row>
    <row r="11" spans="1:3">
      <c r="A11" s="7" t="s">
        <v>154</v>
      </c>
      <c r="B11" s="7">
        <v>0</v>
      </c>
    </row>
    <row r="12" spans="1:3">
      <c r="A12" s="7" t="s">
        <v>155</v>
      </c>
      <c r="B12" s="7" t="s">
        <v>156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9" t="s">
        <v>157</v>
      </c>
      <c r="C2" s="99"/>
      <c r="D2" s="99"/>
      <c r="E2" s="99"/>
      <c r="F2" s="99"/>
      <c r="G2" s="99"/>
      <c r="H2" s="99"/>
      <c r="I2" s="99"/>
      <c r="J2" s="99"/>
    </row>
    <row r="4" spans="1:10" ht="12.75" customHeight="1">
      <c r="A4" s="93" t="s">
        <v>111</v>
      </c>
      <c r="B4" s="90" t="s">
        <v>158</v>
      </c>
      <c r="C4" s="100"/>
      <c r="D4" s="100"/>
      <c r="E4" s="100"/>
      <c r="F4" s="100"/>
      <c r="G4" s="100"/>
      <c r="H4" s="100"/>
      <c r="I4" s="100"/>
      <c r="J4" s="100"/>
    </row>
    <row r="6" spans="1:10" ht="12.75" customHeight="1">
      <c r="A6" s="93" t="s">
        <v>113</v>
      </c>
      <c r="B6" s="90" t="s">
        <v>159</v>
      </c>
      <c r="C6" s="100"/>
      <c r="D6" s="100"/>
      <c r="E6" s="100"/>
      <c r="F6" s="100"/>
      <c r="G6" s="100"/>
      <c r="H6" s="100"/>
      <c r="I6" s="100"/>
      <c r="J6" s="100"/>
    </row>
    <row r="8" spans="1:10" ht="12.75" customHeight="1">
      <c r="A8" s="93" t="s">
        <v>123</v>
      </c>
      <c r="B8" s="90" t="s">
        <v>160</v>
      </c>
      <c r="C8" s="100"/>
      <c r="D8" s="100"/>
      <c r="E8" s="100"/>
      <c r="F8" s="100"/>
      <c r="G8" s="100"/>
      <c r="H8" s="100"/>
      <c r="I8" s="100"/>
      <c r="J8" s="100"/>
    </row>
    <row r="10" spans="1:10" ht="12.75" customHeight="1">
      <c r="A10" s="93" t="s">
        <v>125</v>
      </c>
      <c r="B10" s="90" t="s">
        <v>161</v>
      </c>
      <c r="C10" s="101"/>
      <c r="D10" s="101"/>
      <c r="E10" s="101"/>
      <c r="F10" s="101"/>
      <c r="G10" s="101"/>
      <c r="H10" s="101"/>
      <c r="I10" s="101"/>
      <c r="J10" s="101"/>
    </row>
    <row r="12" spans="1:10" ht="12.75" customHeight="1">
      <c r="A12" s="93" t="s">
        <v>115</v>
      </c>
      <c r="B12" s="90" t="s">
        <v>162</v>
      </c>
      <c r="C12" s="100"/>
      <c r="D12" s="100"/>
      <c r="E12" s="100"/>
      <c r="F12" s="100"/>
      <c r="G12" s="100"/>
      <c r="H12" s="100"/>
      <c r="I12" s="100"/>
      <c r="J12" s="100"/>
    </row>
    <row r="14" spans="1:10" ht="12.75" customHeight="1">
      <c r="A14" s="93" t="s">
        <v>127</v>
      </c>
      <c r="B14" s="90" t="s">
        <v>163</v>
      </c>
      <c r="C14" s="100"/>
      <c r="D14" s="100"/>
      <c r="E14" s="100"/>
      <c r="F14" s="100"/>
      <c r="G14" s="100"/>
      <c r="H14" s="100"/>
      <c r="I14" s="100"/>
      <c r="J14" s="100"/>
    </row>
    <row r="16" spans="1:10" ht="12.75" customHeight="1">
      <c r="A16" s="93" t="s">
        <v>129</v>
      </c>
      <c r="B16" s="90" t="s">
        <v>164</v>
      </c>
      <c r="C16" s="100"/>
      <c r="D16" s="100"/>
      <c r="E16" s="100"/>
      <c r="F16" s="100"/>
      <c r="G16" s="100"/>
      <c r="H16" s="100"/>
      <c r="I16" s="100"/>
      <c r="J16" s="100"/>
    </row>
    <row r="18" spans="1:10" ht="12.75" customHeight="1">
      <c r="A18" s="93" t="s">
        <v>131</v>
      </c>
      <c r="B18" s="90" t="s">
        <v>165</v>
      </c>
      <c r="C18" s="102"/>
      <c r="D18" s="102"/>
      <c r="E18" s="102"/>
      <c r="F18" s="102"/>
      <c r="G18" s="102"/>
      <c r="H18" s="102"/>
      <c r="I18" s="102"/>
      <c r="J18" s="102"/>
    </row>
    <row r="20" spans="1:10" ht="12.75" customHeight="1">
      <c r="A20" s="93" t="s">
        <v>166</v>
      </c>
      <c r="B20" s="90" t="s">
        <v>167</v>
      </c>
      <c r="C20" s="102"/>
      <c r="D20" s="102"/>
      <c r="E20" s="102"/>
      <c r="F20" s="102"/>
      <c r="G20" s="102"/>
      <c r="H20" s="102"/>
      <c r="I20" s="102"/>
      <c r="J20" s="102"/>
    </row>
    <row r="22" spans="1:10" ht="12.75" customHeight="1">
      <c r="A22" s="93" t="s">
        <v>117</v>
      </c>
      <c r="B22" s="90" t="s">
        <v>168</v>
      </c>
      <c r="C22" s="102"/>
      <c r="D22" s="102"/>
      <c r="E22" s="102"/>
      <c r="F22" s="102"/>
      <c r="G22" s="102"/>
      <c r="H22" s="102"/>
      <c r="I22" s="102"/>
      <c r="J22" s="102"/>
    </row>
    <row r="24" spans="1:10" ht="12.75" customHeight="1">
      <c r="A24" s="93" t="s">
        <v>119</v>
      </c>
      <c r="B24" s="90" t="s">
        <v>169</v>
      </c>
      <c r="C24" s="100"/>
      <c r="D24" s="100"/>
      <c r="E24" s="100"/>
      <c r="F24" s="100"/>
      <c r="G24" s="100"/>
      <c r="H24" s="100"/>
      <c r="I24" s="100"/>
      <c r="J24" s="100"/>
    </row>
    <row r="28" spans="1:10" ht="60" customHeight="1">
      <c r="A28" s="93" t="s">
        <v>121</v>
      </c>
      <c r="B28" s="90" t="s">
        <v>170</v>
      </c>
      <c r="C28" s="100"/>
      <c r="D28" s="100"/>
      <c r="E28" s="100"/>
      <c r="F28" s="100"/>
      <c r="G28" s="100"/>
      <c r="H28" s="100"/>
      <c r="I28" s="100"/>
      <c r="J28" s="100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3" t="s">
        <v>171</v>
      </c>
      <c r="C2" s="103"/>
      <c r="D2" s="103"/>
      <c r="E2" s="103"/>
      <c r="F2" s="103"/>
    </row>
    <row r="4" spans="2:6" ht="12.75" customHeight="1">
      <c r="B4" s="104" t="s">
        <v>172</v>
      </c>
      <c r="C4" s="104" t="s">
        <v>173</v>
      </c>
      <c r="D4" s="104" t="s">
        <v>174</v>
      </c>
      <c r="E4" s="104" t="s">
        <v>175</v>
      </c>
      <c r="F4" s="104" t="s">
        <v>176</v>
      </c>
    </row>
    <row r="6" spans="2:6" ht="12.75" customHeight="1">
      <c r="B6" s="105"/>
      <c r="C6" s="106"/>
      <c r="D6" s="107"/>
      <c r="E6" s="108"/>
      <c r="F6" s="109">
        <f>IF(AND(E6= "",D6= ""), "", ROUND(ROUND(E6, 2) * ROUND(D6, 3), 2))</f>
        <v/>
      </c>
    </row>
    <row r="8" spans="2:6" ht="12.75" customHeight="1">
      <c r="B8" s="105"/>
      <c r="C8" s="106"/>
      <c r="D8" s="107"/>
      <c r="E8" s="108"/>
      <c r="F8" s="109">
        <f>IF(AND(E8= "",D8= ""), "", ROUND(ROUND(E8, 2) * ROUND(D8, 3), 2))</f>
        <v/>
      </c>
    </row>
    <row r="10" spans="2:6" ht="12.75" customHeight="1">
      <c r="B10" s="105"/>
      <c r="C10" s="106"/>
      <c r="D10" s="107"/>
      <c r="E10" s="108"/>
      <c r="F10" s="109">
        <f>IF(AND(E10= "",D10= ""), "", ROUND(ROUND(E10, 2) * ROUND(D10, 3), 2))</f>
        <v/>
      </c>
    </row>
    <row r="12" spans="2:6" ht="12.75" customHeight="1">
      <c r="B12" s="105"/>
      <c r="C12" s="106"/>
      <c r="D12" s="107"/>
      <c r="E12" s="108"/>
      <c r="F12" s="109">
        <f>IF(AND(E12= "",D12= ""), "", ROUND(ROUND(E12, 2) * ROUND(D12, 3), 2))</f>
        <v/>
      </c>
    </row>
    <row r="14" spans="2:6" ht="12.75" customHeight="1">
      <c r="B14" s="105"/>
      <c r="C14" s="106"/>
      <c r="D14" s="107"/>
      <c r="E14" s="108"/>
      <c r="F14" s="109">
        <f>IF(AND(E14= "",D14= ""), "", ROUND(ROUND(E14, 2) * ROUND(D14, 3), 2))</f>
        <v/>
      </c>
    </row>
    <row r="16" spans="2:6" ht="12.75" customHeight="1">
      <c r="B16" s="105"/>
      <c r="C16" s="106"/>
      <c r="D16" s="107"/>
      <c r="E16" s="108"/>
      <c r="F16" s="109">
        <f>IF(AND(E16= "",D16= ""), "", ROUND(ROUND(E16, 2) * ROUND(D16, 3), 2))</f>
        <v/>
      </c>
    </row>
    <row r="18" spans="2:6" ht="12.75" customHeight="1">
      <c r="B18" s="105"/>
      <c r="C18" s="106"/>
      <c r="D18" s="107"/>
      <c r="E18" s="108"/>
      <c r="F18" s="109">
        <f>IF(AND(E18= "",D18= ""), "", ROUND(ROUND(E18, 2) * ROUND(D18, 3), 2))</f>
        <v/>
      </c>
    </row>
    <row r="20" spans="2:6" ht="12.75" customHeight="1">
      <c r="B20" s="105"/>
      <c r="C20" s="106"/>
      <c r="D20" s="107"/>
      <c r="E20" s="108"/>
      <c r="F20" s="109">
        <f>IF(AND(E20= "",D20= ""), "", ROUND(ROUND(E20, 2) * ROUND(D20, 3), 2))</f>
        <v/>
      </c>
    </row>
    <row r="22" spans="2:6" ht="12.75" customHeight="1">
      <c r="B22" s="105"/>
      <c r="C22" s="106"/>
      <c r="D22" s="107"/>
      <c r="E22" s="108"/>
      <c r="F22" s="109">
        <f>IF(AND(E22= "",D22= ""), "", ROUND(ROUND(E22, 2) * ROUND(D22, 3), 2))</f>
        <v/>
      </c>
    </row>
    <row r="24" spans="2:6" ht="12.75" customHeight="1">
      <c r="B24" s="105"/>
      <c r="C24" s="106"/>
      <c r="D24" s="107"/>
      <c r="E24" s="108"/>
      <c r="F24" s="109">
        <f>IF(AND(E24= "",D24= ""), "", ROUND(ROUND(E24, 2) * ROUND(D24, 3), 2))</f>
        <v/>
      </c>
    </row>
    <row r="26" spans="2:6" ht="12.75" customHeight="1">
      <c r="B26" s="105"/>
      <c r="C26" s="106"/>
      <c r="D26" s="107"/>
      <c r="E26" s="108"/>
      <c r="F26" s="109">
        <f>IF(AND(E26= "",D26= ""), "", ROUND(ROUND(E26, 2) * ROUND(D26, 3), 2))</f>
        <v/>
      </c>
    </row>
    <row r="28" spans="2:6" ht="12.75" customHeight="1">
      <c r="B28" s="105"/>
      <c r="C28" s="106"/>
      <c r="D28" s="107"/>
      <c r="E28" s="108"/>
      <c r="F28" s="109">
        <f>IF(AND(E28= "",D28= ""), "", ROUND(ROUND(E28, 2) * ROUND(D28, 3), 2))</f>
        <v/>
      </c>
    </row>
    <row r="30" spans="2:6" ht="12.75" customHeight="1">
      <c r="B30" s="105"/>
      <c r="C30" s="106"/>
      <c r="D30" s="107"/>
      <c r="E30" s="108"/>
      <c r="F30" s="109">
        <f>IF(AND(E30= "",D30= ""), "", ROUND(ROUND(E30, 2) * ROUND(D30, 3), 2))</f>
        <v/>
      </c>
    </row>
    <row r="32" spans="2:6" ht="12.75" customHeight="1">
      <c r="B32" s="105"/>
      <c r="C32" s="106"/>
      <c r="D32" s="107"/>
      <c r="E32" s="108"/>
      <c r="F32" s="109">
        <f>IF(AND(E32= "",D32= ""), "", ROUND(ROUND(E32, 2) * ROUND(D32, 3), 2))</f>
        <v/>
      </c>
    </row>
    <row r="34" spans="2:6" ht="12.75" customHeight="1">
      <c r="B34" s="105"/>
      <c r="C34" s="106"/>
      <c r="D34" s="107"/>
      <c r="E34" s="108"/>
      <c r="F34" s="109">
        <f>IF(AND(E34= "",D34= ""), "", ROUND(ROUND(E34, 2) * ROUND(D34, 3), 2))</f>
        <v/>
      </c>
    </row>
    <row r="36" spans="2:6" ht="12.75" customHeight="1">
      <c r="B36" s="105"/>
      <c r="C36" s="106"/>
      <c r="D36" s="107"/>
      <c r="E36" s="108"/>
      <c r="F36" s="109">
        <f>IF(AND(E36= "",D36= ""), "", ROUND(ROUND(E36, 2) * ROUND(D36, 3), 2))</f>
        <v/>
      </c>
    </row>
    <row r="38" spans="2:6" ht="12.75" customHeight="1">
      <c r="B38" s="105"/>
      <c r="C38" s="106"/>
      <c r="D38" s="107"/>
      <c r="E38" s="108"/>
      <c r="F38" s="109">
        <f>IF(AND(E38= "",D38= ""), "", ROUND(ROUND(E38, 2) * ROUND(D38, 3), 2))</f>
        <v/>
      </c>
    </row>
    <row r="40" spans="2:6" ht="12.75" customHeight="1">
      <c r="B40" s="105"/>
      <c r="C40" s="106"/>
      <c r="D40" s="107"/>
      <c r="E40" s="108"/>
      <c r="F40" s="109">
        <f>IF(AND(E40= "",D40= ""), "", ROUND(ROUND(E40, 2) * ROUND(D40, 3), 2))</f>
        <v/>
      </c>
    </row>
    <row r="42" spans="2:6" ht="12.75" customHeight="1">
      <c r="B42" s="105"/>
      <c r="C42" s="106"/>
      <c r="D42" s="107"/>
      <c r="E42" s="108"/>
      <c r="F42" s="109">
        <f>IF(AND(E42= "",D42= ""), "", ROUND(ROUND(E42, 2) * ROUND(D42, 3), 2))</f>
        <v/>
      </c>
    </row>
    <row r="44" spans="2:6" ht="12.75" customHeight="1">
      <c r="B44" s="105"/>
      <c r="C44" s="106"/>
      <c r="D44" s="107"/>
      <c r="E44" s="108"/>
      <c r="F44" s="109">
        <f>IF(AND(E44= "",D44= ""), "", ROUND(ROUND(E44, 2) * ROUND(D44, 3), 2))</f>
        <v/>
      </c>
    </row>
    <row r="46" spans="2:6" ht="12.75" customHeight="1">
      <c r="B46" s="105"/>
      <c r="C46" s="106"/>
      <c r="D46" s="107"/>
      <c r="E46" s="108"/>
      <c r="F46" s="109">
        <f>IF(AND(E46= "",D46= ""), "", ROUND(ROUND(E46, 2) * ROUND(D46, 3), 2))</f>
        <v/>
      </c>
    </row>
    <row r="48" spans="2:6" ht="12.75" customHeight="1">
      <c r="B48" s="105"/>
      <c r="C48" s="106"/>
      <c r="D48" s="107"/>
      <c r="E48" s="108"/>
      <c r="F48" s="109">
        <f>IF(AND(E48= "",D48= ""), "", ROUND(ROUND(E48, 2) * ROUND(D48, 3), 2))</f>
        <v/>
      </c>
    </row>
    <row r="50" spans="2:6" ht="12.75" customHeight="1">
      <c r="B50" s="105"/>
      <c r="C50" s="106"/>
      <c r="D50" s="107"/>
      <c r="E50" s="108"/>
      <c r="F50" s="109">
        <f>IF(AND(E50= "",D50= ""), "", ROUND(ROUND(E50, 2) * ROUND(D50, 3), 2))</f>
        <v/>
      </c>
    </row>
    <row r="52" spans="2:6" ht="12.75" customHeight="1">
      <c r="B52" s="105"/>
      <c r="C52" s="106"/>
      <c r="D52" s="107"/>
      <c r="E52" s="108"/>
      <c r="F52" s="109">
        <f>IF(AND(E52= "",D52= ""), "", ROUND(ROUND(E52, 2) * ROUND(D52, 3), 2))</f>
        <v/>
      </c>
    </row>
    <row r="54" spans="2:6" ht="12.75" customHeight="1">
      <c r="B54" s="105"/>
      <c r="C54" s="106"/>
      <c r="D54" s="107"/>
      <c r="E54" s="108"/>
      <c r="F54" s="109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2026-03-27T13:36:10Z</dcterms:created>
  <dcterms:modified xsi:type="dcterms:W3CDTF">2026-03-27T13:36:10Z</dcterms:modified>
</cp:coreProperties>
</file>